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79" i="1" l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<sst xmlns="http://schemas.openxmlformats.org/spreadsheetml/2006/main" count="277" uniqueCount="229">
  <si>
    <t>Додаток 3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</si>
  <si>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</si>
  <si>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</si>
  <si>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</si>
  <si>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</si>
  <si>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</si>
  <si>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</si>
  <si>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</si>
  <si>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</si>
  <si>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</si>
  <si>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</si>
  <si>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</si>
  <si>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</si>
  <si>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</si>
  <si>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</si>
  <si>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</si>
  <si>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</si>
  <si>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</si>
  <si>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</si>
  <si>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</si>
  <si>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</si>
  <si>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</si>
  <si>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</si>
  <si>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</si>
  <si>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</si>
  <si>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</si>
  <si>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</si>
  <si>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</si>
  <si>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</si>
  <si>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</si>
  <si>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</si>
  <si>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</si>
  <si>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</si>
  <si>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</si>
  <si>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</si>
  <si>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</si>
  <si>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</si>
  <si>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</si>
  <si>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</si>
  <si>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</si>
  <si>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</si>
  <si>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</si>
  <si>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</si>
  <si>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</si>
  <si>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</si>
  <si>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</si>
  <si>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</si>
  <si>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</si>
  <si>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</si>
  <si>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</si>
  <si>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</si>
  <si>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</si>
  <si>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</si>
  <si>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</si>
  <si>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</si>
  <si>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</si>
  <si>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</si>
  <si>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</si>
  <si>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</si>
  <si>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</si>
  <si>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</si>
  <si>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</si>
  <si>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</si>
  <si>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</si>
  <si>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</si>
  <si>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</si>
  <si>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</si>
  <si>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</si>
  <si>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</si>
  <si>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</si>
  <si>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</si>
  <si>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</si>
  <si>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</si>
  <si>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</si>
  <si>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</si>
  <si>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</si>
  <si>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</si>
  <si>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</si>
  <si>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</si>
  <si>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</si>
  <si>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</si>
  <si>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</si>
  <si>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</si>
  <si>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</si>
  <si>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</si>
  <si>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</si>
  <si>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</si>
  <si>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</si>
  <si>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</si>
  <si>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</si>
  <si>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</si>
  <si>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</si>
  <si>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</si>
  <si>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</si>
  <si>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</si>
  <si>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</si>
  <si>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</si>
  <si>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</si>
  <si>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</si>
  <si>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</si>
  <si>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</si>
  <si>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</si>
  <si>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</si>
  <si>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</si>
  <si>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</si>
  <si>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</si>
  <si>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</si>
  <si>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</si>
  <si>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</si>
  <si>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</si>
  <si>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</si>
  <si>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</si>
  <si>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</si>
  <si>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</si>
  <si>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</si>
  <si>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</si>
  <si>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</si>
  <si>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</si>
  <si>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</si>
  <si>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</si>
  <si>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</si>
  <si>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</si>
  <si>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</si>
  <si>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</si>
  <si>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</si>
  <si>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</si>
  <si>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</si>
  <si>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</si>
  <si>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</si>
  <si>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</si>
  <si>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</si>
  <si>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</si>
  <si>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</si>
  <si>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</si>
  <si>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</si>
  <si>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</si>
  <si>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</si>
  <si>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</si>
  <si>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</si>
  <si>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</si>
  <si>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</si>
  <si>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</si>
  <si>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</si>
  <si>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</si>
  <si>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</si>
  <si>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</si>
  <si>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</si>
  <si>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</si>
  <si>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</si>
  <si>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</si>
  <si>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</si>
  <si>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</si>
  <si>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</si>
  <si>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</si>
  <si>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</si>
  <si>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</si>
  <si>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</si>
  <si>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</si>
  <si>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</si>
  <si>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</si>
  <si>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</si>
  <si>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</si>
  <si>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</si>
  <si>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</si>
  <si>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</si>
  <si>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</si>
  <si>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</si>
  <si>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</si>
  <si>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</si>
  <si>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</si>
  <si>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</si>
  <si>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</si>
  <si>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</si>
  <si>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</si>
  <si>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</si>
  <si>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</si>
  <si>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</si>
  <si>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</si>
  <si>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</si>
  <si>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</si>
  <si>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</si>
  <si>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</si>
  <si>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</si>
  <si>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</si>
  <si>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</si>
  <si>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</si>
  <si>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</si>
  <si>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</si>
  <si>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</si>
  <si>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</si>
  <si>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</si>
  <si>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</si>
  <si>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</si>
  <si>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</si>
  <si>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</si>
  <si>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</si>
  <si>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</si>
  <si>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</si>
  <si>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</si>
  <si>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</si>
  <si>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</si>
  <si>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</si>
  <si>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</si>
  <si>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</si>
  <si>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</si>
  <si>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</si>
  <si>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</si>
  <si>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</si>
  <si>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</si>
  <si>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</si>
  <si>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</si>
  <si>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</si>
  <si>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</si>
  <si>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</si>
  <si>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</si>
  <si>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</si>
  <si>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</si>
  <si>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</si>
  <si>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</si>
  <si>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</si>
  <si>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</si>
  <si>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</si>
  <si>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</si>
  <si>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2552400000</t>
  </si>
  <si>
    <t>(код бюджету)</t>
  </si>
  <si>
    <t xml:space="preserve">до рішення 57 позачергової сесії Ічнянської міської ради  від 17.03.2026 року №1564-VIII    </t>
  </si>
  <si>
    <t>Міський голова</t>
  </si>
  <si>
    <t>Олена БУТУРЛИМ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</si>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</sst>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quotePrefix="1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4" fontId="2" fillId="0" borderId="2" xfId="0" quotePrefix="1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workbookViewId="0">
      <selection activeCell="E85" sqref="E85"/>
    </sheetView>
  </sheetViews>
  <sheetFormatPr defaultRowHeight="12.75" x14ac:dyDescent="0.2"/>
  <cols>
    <col min="1" max="3" width="12" style="2" customWidth="1"/>
    <col min="4" max="4" width="42.85546875" style="2" customWidth="1"/>
    <col min="5" max="16" width="13.7109375" style="2" customWidth="1"/>
    <col min="17" max="17" width="9.140625" style="1"/>
  </cols>
  <sheetData>
    <row r="1" spans="1:16" x14ac:dyDescent="0.2">
      <c r="M1" s="2" t="s">
        <v>0</v>
      </c>
    </row>
    <row r="2" spans="1:16" ht="12" customHeight="1" x14ac:dyDescent="0.2">
      <c r="M2" s="3" t="s">
        <v>225</v>
      </c>
      <c r="N2" s="3"/>
      <c r="O2" s="3"/>
    </row>
    <row r="3" spans="1:16" hidden="1" x14ac:dyDescent="0.2">
      <c r="M3" s="3"/>
      <c r="N3" s="3"/>
      <c r="O3" s="3"/>
    </row>
    <row r="4" spans="1:16" x14ac:dyDescent="0.2">
      <c r="M4" s="3"/>
      <c r="N4" s="3"/>
      <c r="O4" s="3"/>
    </row>
    <row r="5" spans="1:16" x14ac:dyDescent="0.2">
      <c r="A5" s="4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4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6" t="s">
        <v>223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x14ac:dyDescent="0.2">
      <c r="A8" s="8" t="s">
        <v>224</v>
      </c>
      <c r="P8" s="9" t="s">
        <v>3</v>
      </c>
    </row>
    <row r="9" spans="1:16" ht="20.25" customHeight="1" x14ac:dyDescent="0.2">
      <c r="A9" s="10" t="s">
        <v>4</v>
      </c>
      <c r="B9" s="10" t="s">
        <v>5</v>
      </c>
      <c r="C9" s="10" t="s">
        <v>6</v>
      </c>
      <c r="D9" s="11" t="s">
        <v>7</v>
      </c>
      <c r="E9" s="11" t="s">
        <v>8</v>
      </c>
      <c r="F9" s="11"/>
      <c r="G9" s="11"/>
      <c r="H9" s="11"/>
      <c r="I9" s="11"/>
      <c r="J9" s="11" t="s">
        <v>15</v>
      </c>
      <c r="K9" s="11"/>
      <c r="L9" s="11"/>
      <c r="M9" s="11"/>
      <c r="N9" s="11"/>
      <c r="O9" s="11"/>
      <c r="P9" s="11" t="s">
        <v>17</v>
      </c>
    </row>
    <row r="10" spans="1:16" x14ac:dyDescent="0.2">
      <c r="A10" s="11"/>
      <c r="B10" s="11"/>
      <c r="C10" s="11"/>
      <c r="D10" s="11"/>
      <c r="E10" s="11" t="s">
        <v>9</v>
      </c>
      <c r="F10" s="11" t="s">
        <v>10</v>
      </c>
      <c r="G10" s="11" t="s">
        <v>11</v>
      </c>
      <c r="H10" s="11"/>
      <c r="I10" s="11" t="s">
        <v>14</v>
      </c>
      <c r="J10" s="11" t="s">
        <v>9</v>
      </c>
      <c r="K10" s="11" t="s">
        <v>16</v>
      </c>
      <c r="L10" s="11" t="s">
        <v>10</v>
      </c>
      <c r="M10" s="11" t="s">
        <v>11</v>
      </c>
      <c r="N10" s="11"/>
      <c r="O10" s="11" t="s">
        <v>14</v>
      </c>
      <c r="P10" s="11"/>
    </row>
    <row r="11" spans="1:16" x14ac:dyDescent="0.2">
      <c r="A11" s="11"/>
      <c r="B11" s="11"/>
      <c r="C11" s="11"/>
      <c r="D11" s="11"/>
      <c r="E11" s="11"/>
      <c r="F11" s="11"/>
      <c r="G11" s="11" t="s">
        <v>12</v>
      </c>
      <c r="H11" s="11" t="s">
        <v>13</v>
      </c>
      <c r="I11" s="11"/>
      <c r="J11" s="11"/>
      <c r="K11" s="11"/>
      <c r="L11" s="11"/>
      <c r="M11" s="11" t="s">
        <v>12</v>
      </c>
      <c r="N11" s="11" t="s">
        <v>13</v>
      </c>
      <c r="O11" s="11"/>
      <c r="P11" s="11"/>
    </row>
    <row r="12" spans="1:16" ht="44.25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</row>
    <row r="14" spans="1:16" ht="22.5" customHeight="1" x14ac:dyDescent="0.2">
      <c r="A14" s="13" t="s">
        <v>18</v>
      </c>
      <c r="B14" s="14"/>
      <c r="C14" s="15"/>
      <c r="D14" s="16" t="s">
        <v>19</v>
      </c>
      <c r="E14" s="17">
        <v>160977922</v>
      </c>
      <c r="F14" s="17">
        <v>121981222</v>
      </c>
      <c r="G14" s="17">
        <v>61912819</v>
      </c>
      <c r="H14" s="17">
        <v>3889000</v>
      </c>
      <c r="I14" s="17">
        <v>38996700</v>
      </c>
      <c r="J14" s="17">
        <v>9861360</v>
      </c>
      <c r="K14" s="17">
        <v>8996360</v>
      </c>
      <c r="L14" s="17">
        <v>865000</v>
      </c>
      <c r="M14" s="17">
        <v>0</v>
      </c>
      <c r="N14" s="17">
        <v>0</v>
      </c>
      <c r="O14" s="17">
        <v>8996360</v>
      </c>
      <c r="P14" s="17">
        <f>E14+J14</f>
        <v>170839282</v>
      </c>
    </row>
    <row r="15" spans="1:16" ht="110.25" customHeight="1" x14ac:dyDescent="0.2">
      <c r="A15" s="13" t="s">
        <v>20</v>
      </c>
      <c r="B15" s="14"/>
      <c r="C15" s="15"/>
      <c r="D15" s="16" t="s">
        <v>228</v>
      </c>
      <c r="E15" s="17">
        <v>160977922</v>
      </c>
      <c r="F15" s="17">
        <v>121981222</v>
      </c>
      <c r="G15" s="17">
        <v>61912819</v>
      </c>
      <c r="H15" s="17">
        <v>3889000</v>
      </c>
      <c r="I15" s="17">
        <v>38996700</v>
      </c>
      <c r="J15" s="17">
        <v>9861360</v>
      </c>
      <c r="K15" s="17">
        <v>8996360</v>
      </c>
      <c r="L15" s="17">
        <v>865000</v>
      </c>
      <c r="M15" s="17">
        <v>0</v>
      </c>
      <c r="N15" s="17">
        <v>0</v>
      </c>
      <c r="O15" s="17">
        <v>8996360</v>
      </c>
      <c r="P15" s="17">
        <f>E15+J15</f>
        <v>170839282</v>
      </c>
    </row>
    <row r="16" spans="1:16" ht="81.75" customHeight="1" x14ac:dyDescent="0.2">
      <c r="A16" s="18" t="s">
        <v>21</v>
      </c>
      <c r="B16" s="18" t="s">
        <v>23</v>
      </c>
      <c r="C16" s="19" t="s">
        <v>22</v>
      </c>
      <c r="D16" s="20" t="s">
        <v>24</v>
      </c>
      <c r="E16" s="20">
        <v>41256000</v>
      </c>
      <c r="F16" s="20">
        <v>41256000</v>
      </c>
      <c r="G16" s="20">
        <v>31000000</v>
      </c>
      <c r="H16" s="20">
        <v>976000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f>E16+J16</f>
        <v>41256000</v>
      </c>
    </row>
    <row r="17" spans="1:16" ht="31.5" customHeight="1" x14ac:dyDescent="0.2">
      <c r="A17" s="18" t="s">
        <v>25</v>
      </c>
      <c r="B17" s="18" t="s">
        <v>27</v>
      </c>
      <c r="C17" s="19" t="s">
        <v>26</v>
      </c>
      <c r="D17" s="20" t="s">
        <v>28</v>
      </c>
      <c r="E17" s="20">
        <v>975708</v>
      </c>
      <c r="F17" s="20">
        <v>975708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f>E17+J17</f>
        <v>975708</v>
      </c>
    </row>
    <row r="18" spans="1:16" ht="45" customHeight="1" x14ac:dyDescent="0.2">
      <c r="A18" s="18" t="s">
        <v>29</v>
      </c>
      <c r="B18" s="18" t="s">
        <v>31</v>
      </c>
      <c r="C18" s="19" t="s">
        <v>30</v>
      </c>
      <c r="D18" s="20" t="s">
        <v>32</v>
      </c>
      <c r="E18" s="20">
        <v>32115000</v>
      </c>
      <c r="F18" s="20">
        <v>32090000</v>
      </c>
      <c r="G18" s="20">
        <v>19762000</v>
      </c>
      <c r="H18" s="20">
        <v>2145000</v>
      </c>
      <c r="I18" s="20">
        <v>25000</v>
      </c>
      <c r="J18" s="20">
        <v>790000</v>
      </c>
      <c r="K18" s="20">
        <v>40000</v>
      </c>
      <c r="L18" s="20">
        <v>750000</v>
      </c>
      <c r="M18" s="20">
        <v>0</v>
      </c>
      <c r="N18" s="20">
        <v>0</v>
      </c>
      <c r="O18" s="20">
        <v>40000</v>
      </c>
      <c r="P18" s="20">
        <f>E18+J18</f>
        <v>32905000</v>
      </c>
    </row>
    <row r="19" spans="1:16" ht="84.75" customHeight="1" x14ac:dyDescent="0.2">
      <c r="A19" s="18" t="s">
        <v>33</v>
      </c>
      <c r="B19" s="18" t="s">
        <v>35</v>
      </c>
      <c r="C19" s="19" t="s">
        <v>34</v>
      </c>
      <c r="D19" s="20" t="s">
        <v>36</v>
      </c>
      <c r="E19" s="20">
        <v>23044</v>
      </c>
      <c r="F19" s="20">
        <v>23044</v>
      </c>
      <c r="G19" s="20">
        <v>18888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f>E19+J19</f>
        <v>23044</v>
      </c>
    </row>
    <row r="20" spans="1:16" ht="41.25" customHeight="1" x14ac:dyDescent="0.2">
      <c r="A20" s="18" t="s">
        <v>37</v>
      </c>
      <c r="B20" s="18" t="s">
        <v>39</v>
      </c>
      <c r="C20" s="19" t="s">
        <v>38</v>
      </c>
      <c r="D20" s="20" t="s">
        <v>40</v>
      </c>
      <c r="E20" s="20">
        <v>13883670</v>
      </c>
      <c r="F20" s="20">
        <v>13883670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f>E20+J20</f>
        <v>13883670</v>
      </c>
    </row>
    <row r="21" spans="1:16" ht="47.25" customHeight="1" x14ac:dyDescent="0.2">
      <c r="A21" s="18" t="s">
        <v>41</v>
      </c>
      <c r="B21" s="18" t="s">
        <v>43</v>
      </c>
      <c r="C21" s="19" t="s">
        <v>42</v>
      </c>
      <c r="D21" s="20" t="s">
        <v>44</v>
      </c>
      <c r="E21" s="20">
        <v>8089000</v>
      </c>
      <c r="F21" s="20">
        <v>8089000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f>E21+J21</f>
        <v>8089000</v>
      </c>
    </row>
    <row r="22" spans="1:16" ht="61.5" customHeight="1" x14ac:dyDescent="0.2">
      <c r="A22" s="18" t="s">
        <v>45</v>
      </c>
      <c r="B22" s="18" t="s">
        <v>47</v>
      </c>
      <c r="C22" s="19" t="s">
        <v>46</v>
      </c>
      <c r="D22" s="20" t="s">
        <v>48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8956360</v>
      </c>
      <c r="K22" s="20">
        <v>8956360</v>
      </c>
      <c r="L22" s="20">
        <v>0</v>
      </c>
      <c r="M22" s="20">
        <v>0</v>
      </c>
      <c r="N22" s="20">
        <v>0</v>
      </c>
      <c r="O22" s="20">
        <v>8956360</v>
      </c>
      <c r="P22" s="20">
        <f>E22+J22</f>
        <v>8956360</v>
      </c>
    </row>
    <row r="23" spans="1:16" ht="36.75" customHeight="1" x14ac:dyDescent="0.2">
      <c r="A23" s="18" t="s">
        <v>49</v>
      </c>
      <c r="B23" s="18" t="s">
        <v>51</v>
      </c>
      <c r="C23" s="19" t="s">
        <v>50</v>
      </c>
      <c r="D23" s="20" t="s">
        <v>52</v>
      </c>
      <c r="E23" s="20">
        <v>20000</v>
      </c>
      <c r="F23" s="20">
        <v>20000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f>E23+J23</f>
        <v>20000</v>
      </c>
    </row>
    <row r="24" spans="1:16" ht="38.25" x14ac:dyDescent="0.2">
      <c r="A24" s="18" t="s">
        <v>53</v>
      </c>
      <c r="B24" s="18" t="s">
        <v>54</v>
      </c>
      <c r="C24" s="19" t="s">
        <v>50</v>
      </c>
      <c r="D24" s="20" t="s">
        <v>55</v>
      </c>
      <c r="E24" s="20">
        <v>300000</v>
      </c>
      <c r="F24" s="20">
        <v>300000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f>E24+J24</f>
        <v>300000</v>
      </c>
    </row>
    <row r="25" spans="1:16" ht="51" customHeight="1" x14ac:dyDescent="0.2">
      <c r="A25" s="18" t="s">
        <v>56</v>
      </c>
      <c r="B25" s="18" t="s">
        <v>57</v>
      </c>
      <c r="C25" s="19" t="s">
        <v>50</v>
      </c>
      <c r="D25" s="20" t="s">
        <v>58</v>
      </c>
      <c r="E25" s="20">
        <v>20500</v>
      </c>
      <c r="F25" s="20">
        <v>20500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f>E25+J25</f>
        <v>20500</v>
      </c>
    </row>
    <row r="26" spans="1:16" ht="87.75" customHeight="1" x14ac:dyDescent="0.2">
      <c r="A26" s="18" t="s">
        <v>59</v>
      </c>
      <c r="B26" s="18" t="s">
        <v>61</v>
      </c>
      <c r="C26" s="19" t="s">
        <v>60</v>
      </c>
      <c r="D26" s="20" t="s">
        <v>62</v>
      </c>
      <c r="E26" s="20">
        <v>15304000</v>
      </c>
      <c r="F26" s="20">
        <v>15304000</v>
      </c>
      <c r="G26" s="20">
        <v>10700000</v>
      </c>
      <c r="H26" s="20">
        <v>768000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f>E26+J26</f>
        <v>15304000</v>
      </c>
    </row>
    <row r="27" spans="1:16" ht="87" customHeight="1" x14ac:dyDescent="0.2">
      <c r="A27" s="18" t="s">
        <v>63</v>
      </c>
      <c r="B27" s="18" t="s">
        <v>64</v>
      </c>
      <c r="C27" s="19" t="s">
        <v>31</v>
      </c>
      <c r="D27" s="20" t="s">
        <v>65</v>
      </c>
      <c r="E27" s="20">
        <v>1200000</v>
      </c>
      <c r="F27" s="20">
        <v>1200000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f>E27+J27</f>
        <v>1200000</v>
      </c>
    </row>
    <row r="28" spans="1:16" ht="82.5" customHeight="1" x14ac:dyDescent="0.2">
      <c r="A28" s="18" t="s">
        <v>66</v>
      </c>
      <c r="B28" s="18" t="s">
        <v>68</v>
      </c>
      <c r="C28" s="19" t="s">
        <v>67</v>
      </c>
      <c r="D28" s="20" t="s">
        <v>69</v>
      </c>
      <c r="E28" s="20">
        <v>800640</v>
      </c>
      <c r="F28" s="20">
        <v>800640</v>
      </c>
      <c r="G28" s="20">
        <v>328131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f>E28+J28</f>
        <v>800640</v>
      </c>
    </row>
    <row r="29" spans="1:16" ht="38.25" customHeight="1" x14ac:dyDescent="0.2">
      <c r="A29" s="18" t="s">
        <v>70</v>
      </c>
      <c r="B29" s="18" t="s">
        <v>72</v>
      </c>
      <c r="C29" s="19" t="s">
        <v>71</v>
      </c>
      <c r="D29" s="20" t="s">
        <v>73</v>
      </c>
      <c r="E29" s="20">
        <v>5842000</v>
      </c>
      <c r="F29" s="20">
        <v>5842000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f>E29+J29</f>
        <v>5842000</v>
      </c>
    </row>
    <row r="30" spans="1:16" ht="28.5" customHeight="1" x14ac:dyDescent="0.2">
      <c r="A30" s="18" t="s">
        <v>74</v>
      </c>
      <c r="B30" s="18" t="s">
        <v>76</v>
      </c>
      <c r="C30" s="19" t="s">
        <v>75</v>
      </c>
      <c r="D30" s="20" t="s">
        <v>77</v>
      </c>
      <c r="E30" s="20">
        <v>50000</v>
      </c>
      <c r="F30" s="20">
        <v>50000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f>E30+J30</f>
        <v>50000</v>
      </c>
    </row>
    <row r="31" spans="1:16" ht="40.5" customHeight="1" x14ac:dyDescent="0.2">
      <c r="A31" s="18" t="s">
        <v>78</v>
      </c>
      <c r="B31" s="18" t="s">
        <v>80</v>
      </c>
      <c r="C31" s="19" t="s">
        <v>79</v>
      </c>
      <c r="D31" s="20" t="s">
        <v>81</v>
      </c>
      <c r="E31" s="20">
        <v>50000</v>
      </c>
      <c r="F31" s="20">
        <v>50000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f>E31+J31</f>
        <v>50000</v>
      </c>
    </row>
    <row r="32" spans="1:16" ht="60.75" customHeight="1" x14ac:dyDescent="0.2">
      <c r="A32" s="18" t="s">
        <v>82</v>
      </c>
      <c r="B32" s="18" t="s">
        <v>83</v>
      </c>
      <c r="C32" s="19" t="s">
        <v>79</v>
      </c>
      <c r="D32" s="20" t="s">
        <v>84</v>
      </c>
      <c r="E32" s="20">
        <v>126660</v>
      </c>
      <c r="F32" s="20">
        <v>126660</v>
      </c>
      <c r="G32" s="20">
        <v>103800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f>E32+J32</f>
        <v>126660</v>
      </c>
    </row>
    <row r="33" spans="1:16" ht="51" x14ac:dyDescent="0.2">
      <c r="A33" s="18" t="s">
        <v>85</v>
      </c>
      <c r="B33" s="18" t="s">
        <v>87</v>
      </c>
      <c r="C33" s="19" t="s">
        <v>86</v>
      </c>
      <c r="D33" s="20" t="s">
        <v>88</v>
      </c>
      <c r="E33" s="20">
        <v>10060000</v>
      </c>
      <c r="F33" s="20">
        <v>0</v>
      </c>
      <c r="G33" s="20">
        <v>0</v>
      </c>
      <c r="H33" s="20">
        <v>0</v>
      </c>
      <c r="I33" s="20">
        <v>10060000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f>E33+J33</f>
        <v>10060000</v>
      </c>
    </row>
    <row r="34" spans="1:16" x14ac:dyDescent="0.2">
      <c r="A34" s="18" t="s">
        <v>89</v>
      </c>
      <c r="B34" s="18" t="s">
        <v>90</v>
      </c>
      <c r="C34" s="19" t="s">
        <v>86</v>
      </c>
      <c r="D34" s="20" t="s">
        <v>91</v>
      </c>
      <c r="E34" s="20">
        <v>17600000</v>
      </c>
      <c r="F34" s="20">
        <v>0</v>
      </c>
      <c r="G34" s="20">
        <v>0</v>
      </c>
      <c r="H34" s="20">
        <v>0</v>
      </c>
      <c r="I34" s="20">
        <v>17600000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f>E34+J34</f>
        <v>17600000</v>
      </c>
    </row>
    <row r="35" spans="1:16" ht="25.5" x14ac:dyDescent="0.2">
      <c r="A35" s="18" t="s">
        <v>92</v>
      </c>
      <c r="B35" s="18" t="s">
        <v>94</v>
      </c>
      <c r="C35" s="19" t="s">
        <v>93</v>
      </c>
      <c r="D35" s="20" t="s">
        <v>95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f>E35+J35</f>
        <v>0</v>
      </c>
    </row>
    <row r="36" spans="1:16" ht="25.5" x14ac:dyDescent="0.2">
      <c r="A36" s="18" t="s">
        <v>96</v>
      </c>
      <c r="B36" s="18" t="s">
        <v>98</v>
      </c>
      <c r="C36" s="19" t="s">
        <v>97</v>
      </c>
      <c r="D36" s="20" t="s">
        <v>99</v>
      </c>
      <c r="E36" s="20">
        <v>976700</v>
      </c>
      <c r="F36" s="20">
        <v>0</v>
      </c>
      <c r="G36" s="20">
        <v>0</v>
      </c>
      <c r="H36" s="20">
        <v>0</v>
      </c>
      <c r="I36" s="20">
        <v>976700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f>E36+J36</f>
        <v>976700</v>
      </c>
    </row>
    <row r="37" spans="1:16" x14ac:dyDescent="0.2">
      <c r="A37" s="18" t="s">
        <v>100</v>
      </c>
      <c r="B37" s="18" t="s">
        <v>102</v>
      </c>
      <c r="C37" s="19" t="s">
        <v>101</v>
      </c>
      <c r="D37" s="20" t="s">
        <v>103</v>
      </c>
      <c r="E37" s="20">
        <v>300000</v>
      </c>
      <c r="F37" s="20">
        <v>300000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f>E37+J37</f>
        <v>300000</v>
      </c>
    </row>
    <row r="38" spans="1:16" ht="54" customHeight="1" x14ac:dyDescent="0.2">
      <c r="A38" s="18" t="s">
        <v>104</v>
      </c>
      <c r="B38" s="18" t="s">
        <v>106</v>
      </c>
      <c r="C38" s="19" t="s">
        <v>105</v>
      </c>
      <c r="D38" s="20" t="s">
        <v>107</v>
      </c>
      <c r="E38" s="20">
        <v>1800000</v>
      </c>
      <c r="F38" s="20">
        <v>0</v>
      </c>
      <c r="G38" s="20">
        <v>0</v>
      </c>
      <c r="H38" s="20">
        <v>0</v>
      </c>
      <c r="I38" s="20">
        <v>1800000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f>E38+J38</f>
        <v>1800000</v>
      </c>
    </row>
    <row r="39" spans="1:16" ht="36.75" customHeight="1" x14ac:dyDescent="0.2">
      <c r="A39" s="18" t="s">
        <v>108</v>
      </c>
      <c r="B39" s="18" t="s">
        <v>110</v>
      </c>
      <c r="C39" s="19" t="s">
        <v>109</v>
      </c>
      <c r="D39" s="20" t="s">
        <v>111</v>
      </c>
      <c r="E39" s="20">
        <v>35000</v>
      </c>
      <c r="F39" s="20">
        <v>0</v>
      </c>
      <c r="G39" s="20">
        <v>0</v>
      </c>
      <c r="H39" s="20">
        <v>0</v>
      </c>
      <c r="I39" s="20">
        <v>35000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f>E39+J39</f>
        <v>35000</v>
      </c>
    </row>
    <row r="40" spans="1:16" ht="30" customHeight="1" x14ac:dyDescent="0.2">
      <c r="A40" s="18" t="s">
        <v>112</v>
      </c>
      <c r="B40" s="18" t="s">
        <v>114</v>
      </c>
      <c r="C40" s="19" t="s">
        <v>113</v>
      </c>
      <c r="D40" s="20" t="s">
        <v>115</v>
      </c>
      <c r="E40" s="20">
        <v>6000000</v>
      </c>
      <c r="F40" s="20">
        <v>0</v>
      </c>
      <c r="G40" s="20">
        <v>0</v>
      </c>
      <c r="H40" s="20">
        <v>0</v>
      </c>
      <c r="I40" s="20">
        <v>6000000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f>E40+J40</f>
        <v>6000000</v>
      </c>
    </row>
    <row r="41" spans="1:16" ht="33" customHeight="1" x14ac:dyDescent="0.2">
      <c r="A41" s="18" t="s">
        <v>116</v>
      </c>
      <c r="B41" s="18" t="s">
        <v>117</v>
      </c>
      <c r="C41" s="19" t="s">
        <v>105</v>
      </c>
      <c r="D41" s="20" t="s">
        <v>118</v>
      </c>
      <c r="E41" s="20">
        <v>50000</v>
      </c>
      <c r="F41" s="20">
        <v>50000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f>E41+J41</f>
        <v>50000</v>
      </c>
    </row>
    <row r="42" spans="1:16" ht="32.25" customHeight="1" x14ac:dyDescent="0.2">
      <c r="A42" s="18" t="s">
        <v>119</v>
      </c>
      <c r="B42" s="18" t="s">
        <v>121</v>
      </c>
      <c r="C42" s="19" t="s">
        <v>120</v>
      </c>
      <c r="D42" s="20" t="s">
        <v>122</v>
      </c>
      <c r="E42" s="20">
        <v>100000</v>
      </c>
      <c r="F42" s="20">
        <v>100000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f>E42+J42</f>
        <v>100000</v>
      </c>
    </row>
    <row r="43" spans="1:16" ht="24" customHeight="1" x14ac:dyDescent="0.2">
      <c r="A43" s="18" t="s">
        <v>123</v>
      </c>
      <c r="B43" s="18" t="s">
        <v>124</v>
      </c>
      <c r="C43" s="19" t="s">
        <v>120</v>
      </c>
      <c r="D43" s="20" t="s">
        <v>125</v>
      </c>
      <c r="E43" s="20">
        <v>4000000</v>
      </c>
      <c r="F43" s="20">
        <v>1500000</v>
      </c>
      <c r="G43" s="20">
        <v>0</v>
      </c>
      <c r="H43" s="20">
        <v>0</v>
      </c>
      <c r="I43" s="20">
        <v>2500000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f>E43+J43</f>
        <v>4000000</v>
      </c>
    </row>
    <row r="44" spans="1:16" ht="36.75" customHeight="1" x14ac:dyDescent="0.2">
      <c r="A44" s="18" t="s">
        <v>126</v>
      </c>
      <c r="B44" s="18" t="s">
        <v>128</v>
      </c>
      <c r="C44" s="19" t="s">
        <v>127</v>
      </c>
      <c r="D44" s="20" t="s">
        <v>129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115000</v>
      </c>
      <c r="K44" s="20">
        <v>0</v>
      </c>
      <c r="L44" s="20">
        <v>115000</v>
      </c>
      <c r="M44" s="20">
        <v>0</v>
      </c>
      <c r="N44" s="20">
        <v>0</v>
      </c>
      <c r="O44" s="20">
        <v>0</v>
      </c>
      <c r="P44" s="20">
        <f>E44+J44</f>
        <v>115000</v>
      </c>
    </row>
    <row r="45" spans="1:16" ht="21" customHeight="1" x14ac:dyDescent="0.2">
      <c r="A45" s="13" t="s">
        <v>130</v>
      </c>
      <c r="B45" s="14"/>
      <c r="C45" s="15"/>
      <c r="D45" s="16" t="s">
        <v>131</v>
      </c>
      <c r="E45" s="17">
        <v>168182566</v>
      </c>
      <c r="F45" s="17">
        <v>168167566</v>
      </c>
      <c r="G45" s="17">
        <v>106693488</v>
      </c>
      <c r="H45" s="17">
        <v>21535000</v>
      </c>
      <c r="I45" s="17">
        <v>15000</v>
      </c>
      <c r="J45" s="17">
        <v>3883396.04</v>
      </c>
      <c r="K45" s="17">
        <v>2958500</v>
      </c>
      <c r="L45" s="17">
        <v>924896.04</v>
      </c>
      <c r="M45" s="17">
        <v>0</v>
      </c>
      <c r="N45" s="17">
        <v>0</v>
      </c>
      <c r="O45" s="17">
        <v>2958500</v>
      </c>
      <c r="P45" s="17">
        <f>E45+J45</f>
        <v>172065962.03999999</v>
      </c>
    </row>
    <row r="46" spans="1:16" ht="15" customHeight="1" x14ac:dyDescent="0.2">
      <c r="A46" s="13" t="s">
        <v>132</v>
      </c>
      <c r="B46" s="14"/>
      <c r="C46" s="15"/>
      <c r="D46" s="16" t="s">
        <v>131</v>
      </c>
      <c r="E46" s="17">
        <v>168182566</v>
      </c>
      <c r="F46" s="17">
        <v>168167566</v>
      </c>
      <c r="G46" s="17">
        <v>106693488</v>
      </c>
      <c r="H46" s="17">
        <v>21535000</v>
      </c>
      <c r="I46" s="17">
        <v>15000</v>
      </c>
      <c r="J46" s="17">
        <v>3883396.04</v>
      </c>
      <c r="K46" s="17">
        <v>2958500</v>
      </c>
      <c r="L46" s="17">
        <v>924896.04</v>
      </c>
      <c r="M46" s="17">
        <v>0</v>
      </c>
      <c r="N46" s="17">
        <v>0</v>
      </c>
      <c r="O46" s="17">
        <v>2958500</v>
      </c>
      <c r="P46" s="17">
        <f>E46+J46</f>
        <v>172065962.03999999</v>
      </c>
    </row>
    <row r="47" spans="1:16" ht="21.75" customHeight="1" x14ac:dyDescent="0.2">
      <c r="A47" s="18" t="s">
        <v>133</v>
      </c>
      <c r="B47" s="18" t="s">
        <v>31</v>
      </c>
      <c r="C47" s="19" t="s">
        <v>30</v>
      </c>
      <c r="D47" s="20" t="s">
        <v>32</v>
      </c>
      <c r="E47" s="20">
        <v>11542000</v>
      </c>
      <c r="F47" s="20">
        <v>11542000</v>
      </c>
      <c r="G47" s="20">
        <v>7696000</v>
      </c>
      <c r="H47" s="20">
        <v>1202000</v>
      </c>
      <c r="I47" s="20">
        <v>0</v>
      </c>
      <c r="J47" s="20">
        <v>150000</v>
      </c>
      <c r="K47" s="20">
        <v>0</v>
      </c>
      <c r="L47" s="20">
        <v>150000</v>
      </c>
      <c r="M47" s="20">
        <v>0</v>
      </c>
      <c r="N47" s="20">
        <v>0</v>
      </c>
      <c r="O47" s="20">
        <v>0</v>
      </c>
      <c r="P47" s="20">
        <f>E47+J47</f>
        <v>11692000</v>
      </c>
    </row>
    <row r="48" spans="1:16" ht="48" customHeight="1" x14ac:dyDescent="0.2">
      <c r="A48" s="18" t="s">
        <v>134</v>
      </c>
      <c r="B48" s="18" t="s">
        <v>136</v>
      </c>
      <c r="C48" s="19" t="s">
        <v>135</v>
      </c>
      <c r="D48" s="20" t="s">
        <v>137</v>
      </c>
      <c r="E48" s="20">
        <v>75642000</v>
      </c>
      <c r="F48" s="20">
        <v>75627000</v>
      </c>
      <c r="G48" s="20">
        <v>39544000</v>
      </c>
      <c r="H48" s="20">
        <v>19909000</v>
      </c>
      <c r="I48" s="20">
        <v>15000</v>
      </c>
      <c r="J48" s="20">
        <v>350000</v>
      </c>
      <c r="K48" s="20">
        <v>0</v>
      </c>
      <c r="L48" s="20">
        <v>350000</v>
      </c>
      <c r="M48" s="20">
        <v>0</v>
      </c>
      <c r="N48" s="20">
        <v>0</v>
      </c>
      <c r="O48" s="20">
        <v>0</v>
      </c>
      <c r="P48" s="20">
        <f>E48+J48</f>
        <v>75992000</v>
      </c>
    </row>
    <row r="49" spans="1:16" ht="46.5" customHeight="1" x14ac:dyDescent="0.2">
      <c r="A49" s="18" t="s">
        <v>138</v>
      </c>
      <c r="B49" s="18" t="s">
        <v>139</v>
      </c>
      <c r="C49" s="19" t="s">
        <v>135</v>
      </c>
      <c r="D49" s="20" t="s">
        <v>140</v>
      </c>
      <c r="E49" s="20">
        <v>55587000</v>
      </c>
      <c r="F49" s="20">
        <v>55587000</v>
      </c>
      <c r="G49" s="20">
        <v>45561066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f>E49+J49</f>
        <v>55587000</v>
      </c>
    </row>
    <row r="50" spans="1:16" ht="48.75" customHeight="1" x14ac:dyDescent="0.2">
      <c r="A50" s="18" t="s">
        <v>141</v>
      </c>
      <c r="B50" s="18" t="s">
        <v>50</v>
      </c>
      <c r="C50" s="19" t="s">
        <v>142</v>
      </c>
      <c r="D50" s="20" t="s">
        <v>143</v>
      </c>
      <c r="E50" s="20">
        <v>2635000</v>
      </c>
      <c r="F50" s="20">
        <v>2635000</v>
      </c>
      <c r="G50" s="20">
        <v>2100000</v>
      </c>
      <c r="H50" s="20">
        <v>4000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f>E50+J50</f>
        <v>2635000</v>
      </c>
    </row>
    <row r="51" spans="1:16" ht="32.25" customHeight="1" x14ac:dyDescent="0.2">
      <c r="A51" s="18" t="s">
        <v>144</v>
      </c>
      <c r="B51" s="18" t="s">
        <v>145</v>
      </c>
      <c r="C51" s="19" t="s">
        <v>34</v>
      </c>
      <c r="D51" s="20" t="s">
        <v>146</v>
      </c>
      <c r="E51" s="20">
        <v>4584000</v>
      </c>
      <c r="F51" s="20">
        <v>4584000</v>
      </c>
      <c r="G51" s="20">
        <v>3150000</v>
      </c>
      <c r="H51" s="20">
        <v>277000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f>E51+J51</f>
        <v>4584000</v>
      </c>
    </row>
    <row r="52" spans="1:16" ht="23.25" customHeight="1" x14ac:dyDescent="0.2">
      <c r="A52" s="18" t="s">
        <v>147</v>
      </c>
      <c r="B52" s="18" t="s">
        <v>148</v>
      </c>
      <c r="C52" s="19" t="s">
        <v>34</v>
      </c>
      <c r="D52" s="20" t="s">
        <v>149</v>
      </c>
      <c r="E52" s="20">
        <v>19910</v>
      </c>
      <c r="F52" s="20">
        <v>19910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f>E52+J52</f>
        <v>19910</v>
      </c>
    </row>
    <row r="53" spans="1:16" ht="39.75" customHeight="1" x14ac:dyDescent="0.2">
      <c r="A53" s="18" t="s">
        <v>150</v>
      </c>
      <c r="B53" s="18" t="s">
        <v>151</v>
      </c>
      <c r="C53" s="19" t="s">
        <v>34</v>
      </c>
      <c r="D53" s="20" t="s">
        <v>152</v>
      </c>
      <c r="E53" s="20">
        <v>222500</v>
      </c>
      <c r="F53" s="20">
        <v>222500</v>
      </c>
      <c r="G53" s="20">
        <v>150000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f>E53+J53</f>
        <v>222500</v>
      </c>
    </row>
    <row r="54" spans="1:16" ht="34.5" customHeight="1" x14ac:dyDescent="0.2">
      <c r="A54" s="18" t="s">
        <v>153</v>
      </c>
      <c r="B54" s="18" t="s">
        <v>154</v>
      </c>
      <c r="C54" s="19" t="s">
        <v>34</v>
      </c>
      <c r="D54" s="20" t="s">
        <v>155</v>
      </c>
      <c r="E54" s="20">
        <v>1114800</v>
      </c>
      <c r="F54" s="20">
        <v>1114800</v>
      </c>
      <c r="G54" s="20">
        <v>913770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f>E54+J54</f>
        <v>1114800</v>
      </c>
    </row>
    <row r="55" spans="1:16" ht="83.25" customHeight="1" x14ac:dyDescent="0.2">
      <c r="A55" s="18" t="s">
        <v>156</v>
      </c>
      <c r="B55" s="18" t="s">
        <v>157</v>
      </c>
      <c r="C55" s="19" t="s">
        <v>34</v>
      </c>
      <c r="D55" s="20" t="s">
        <v>158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600000</v>
      </c>
      <c r="K55" s="20">
        <v>600000</v>
      </c>
      <c r="L55" s="20">
        <v>0</v>
      </c>
      <c r="M55" s="20">
        <v>0</v>
      </c>
      <c r="N55" s="20">
        <v>0</v>
      </c>
      <c r="O55" s="20">
        <v>600000</v>
      </c>
      <c r="P55" s="20">
        <f>E55+J55</f>
        <v>600000</v>
      </c>
    </row>
    <row r="56" spans="1:16" ht="91.5" customHeight="1" x14ac:dyDescent="0.2">
      <c r="A56" s="18" t="s">
        <v>159</v>
      </c>
      <c r="B56" s="18" t="s">
        <v>160</v>
      </c>
      <c r="C56" s="19" t="s">
        <v>34</v>
      </c>
      <c r="D56" s="20" t="s">
        <v>161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2358500</v>
      </c>
      <c r="K56" s="20">
        <v>2358500</v>
      </c>
      <c r="L56" s="20">
        <v>0</v>
      </c>
      <c r="M56" s="20">
        <v>0</v>
      </c>
      <c r="N56" s="20">
        <v>0</v>
      </c>
      <c r="O56" s="20">
        <v>2358500</v>
      </c>
      <c r="P56" s="20">
        <f>E56+J56</f>
        <v>2358500</v>
      </c>
    </row>
    <row r="57" spans="1:16" ht="87" customHeight="1" x14ac:dyDescent="0.2">
      <c r="A57" s="18" t="s">
        <v>162</v>
      </c>
      <c r="B57" s="18" t="s">
        <v>35</v>
      </c>
      <c r="C57" s="19" t="s">
        <v>34</v>
      </c>
      <c r="D57" s="20" t="s">
        <v>36</v>
      </c>
      <c r="E57" s="20">
        <v>99856</v>
      </c>
      <c r="F57" s="20">
        <v>99856</v>
      </c>
      <c r="G57" s="20">
        <v>81849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f>E57+J57</f>
        <v>99856</v>
      </c>
    </row>
    <row r="58" spans="1:16" ht="73.5" customHeight="1" x14ac:dyDescent="0.2">
      <c r="A58" s="18" t="s">
        <v>163</v>
      </c>
      <c r="B58" s="18" t="s">
        <v>164</v>
      </c>
      <c r="C58" s="19" t="s">
        <v>34</v>
      </c>
      <c r="D58" s="20" t="s">
        <v>165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21560.93</v>
      </c>
      <c r="K58" s="20">
        <v>0</v>
      </c>
      <c r="L58" s="20">
        <v>21560.93</v>
      </c>
      <c r="M58" s="20">
        <v>0</v>
      </c>
      <c r="N58" s="20">
        <v>0</v>
      </c>
      <c r="O58" s="20">
        <v>0</v>
      </c>
      <c r="P58" s="20">
        <f>E58+J58</f>
        <v>21560.93</v>
      </c>
    </row>
    <row r="59" spans="1:16" ht="64.5" customHeight="1" x14ac:dyDescent="0.2">
      <c r="A59" s="18" t="s">
        <v>166</v>
      </c>
      <c r="B59" s="18" t="s">
        <v>167</v>
      </c>
      <c r="C59" s="19" t="s">
        <v>34</v>
      </c>
      <c r="D59" s="20" t="s">
        <v>168</v>
      </c>
      <c r="E59" s="20">
        <v>7560100</v>
      </c>
      <c r="F59" s="20">
        <v>7560100</v>
      </c>
      <c r="G59" s="20">
        <v>6196803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f>E59+J59</f>
        <v>7560100</v>
      </c>
    </row>
    <row r="60" spans="1:16" ht="71.25" customHeight="1" x14ac:dyDescent="0.2">
      <c r="A60" s="18" t="s">
        <v>169</v>
      </c>
      <c r="B60" s="18" t="s">
        <v>170</v>
      </c>
      <c r="C60" s="19" t="s">
        <v>34</v>
      </c>
      <c r="D60" s="20" t="s">
        <v>171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403335.11</v>
      </c>
      <c r="K60" s="20">
        <v>0</v>
      </c>
      <c r="L60" s="20">
        <v>403335.11</v>
      </c>
      <c r="M60" s="20">
        <v>0</v>
      </c>
      <c r="N60" s="20">
        <v>0</v>
      </c>
      <c r="O60" s="20">
        <v>0</v>
      </c>
      <c r="P60" s="20">
        <f>E60+J60</f>
        <v>403335.11</v>
      </c>
    </row>
    <row r="61" spans="1:16" ht="52.5" customHeight="1" x14ac:dyDescent="0.2">
      <c r="A61" s="18" t="s">
        <v>172</v>
      </c>
      <c r="B61" s="18" t="s">
        <v>173</v>
      </c>
      <c r="C61" s="19" t="s">
        <v>34</v>
      </c>
      <c r="D61" s="20" t="s">
        <v>174</v>
      </c>
      <c r="E61" s="20">
        <v>7371400</v>
      </c>
      <c r="F61" s="20">
        <v>7371400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f>E61+J61</f>
        <v>7371400</v>
      </c>
    </row>
    <row r="62" spans="1:16" ht="48" customHeight="1" x14ac:dyDescent="0.2">
      <c r="A62" s="18" t="s">
        <v>175</v>
      </c>
      <c r="B62" s="18" t="s">
        <v>176</v>
      </c>
      <c r="C62" s="19" t="s">
        <v>79</v>
      </c>
      <c r="D62" s="20" t="s">
        <v>177</v>
      </c>
      <c r="E62" s="20">
        <v>1804000</v>
      </c>
      <c r="F62" s="20">
        <v>1804000</v>
      </c>
      <c r="G62" s="20">
        <v>1300000</v>
      </c>
      <c r="H62" s="20">
        <v>143000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f>E62+J62</f>
        <v>1804000</v>
      </c>
    </row>
    <row r="63" spans="1:16" ht="36" customHeight="1" x14ac:dyDescent="0.2">
      <c r="A63" s="13" t="s">
        <v>178</v>
      </c>
      <c r="B63" s="14"/>
      <c r="C63" s="15"/>
      <c r="D63" s="16" t="s">
        <v>179</v>
      </c>
      <c r="E63" s="17">
        <v>23791600</v>
      </c>
      <c r="F63" s="17">
        <v>23741600</v>
      </c>
      <c r="G63" s="17">
        <v>15563600</v>
      </c>
      <c r="H63" s="17">
        <v>3231000</v>
      </c>
      <c r="I63" s="17">
        <v>50000</v>
      </c>
      <c r="J63" s="17">
        <v>405000</v>
      </c>
      <c r="K63" s="17">
        <v>0</v>
      </c>
      <c r="L63" s="17">
        <v>405000</v>
      </c>
      <c r="M63" s="17">
        <v>50000</v>
      </c>
      <c r="N63" s="17">
        <v>0</v>
      </c>
      <c r="O63" s="17">
        <v>0</v>
      </c>
      <c r="P63" s="17">
        <f>E63+J63</f>
        <v>24196600</v>
      </c>
    </row>
    <row r="64" spans="1:16" ht="33" customHeight="1" x14ac:dyDescent="0.2">
      <c r="A64" s="13" t="s">
        <v>180</v>
      </c>
      <c r="B64" s="14"/>
      <c r="C64" s="15"/>
      <c r="D64" s="16" t="s">
        <v>179</v>
      </c>
      <c r="E64" s="17">
        <v>23791600</v>
      </c>
      <c r="F64" s="17">
        <v>23741600</v>
      </c>
      <c r="G64" s="17">
        <v>15563600</v>
      </c>
      <c r="H64" s="17">
        <v>3231000</v>
      </c>
      <c r="I64" s="17">
        <v>50000</v>
      </c>
      <c r="J64" s="17">
        <v>405000</v>
      </c>
      <c r="K64" s="17">
        <v>0</v>
      </c>
      <c r="L64" s="17">
        <v>405000</v>
      </c>
      <c r="M64" s="17">
        <v>50000</v>
      </c>
      <c r="N64" s="17">
        <v>0</v>
      </c>
      <c r="O64" s="17">
        <v>0</v>
      </c>
      <c r="P64" s="17">
        <f>E64+J64</f>
        <v>24196600</v>
      </c>
    </row>
    <row r="65" spans="1:16" ht="30" customHeight="1" x14ac:dyDescent="0.2">
      <c r="A65" s="18" t="s">
        <v>181</v>
      </c>
      <c r="B65" s="18" t="s">
        <v>182</v>
      </c>
      <c r="C65" s="19" t="s">
        <v>142</v>
      </c>
      <c r="D65" s="20" t="s">
        <v>183</v>
      </c>
      <c r="E65" s="20">
        <v>7947000</v>
      </c>
      <c r="F65" s="20">
        <v>7947000</v>
      </c>
      <c r="G65" s="20">
        <v>5878000</v>
      </c>
      <c r="H65" s="20">
        <v>511000</v>
      </c>
      <c r="I65" s="20">
        <v>0</v>
      </c>
      <c r="J65" s="20">
        <v>200000</v>
      </c>
      <c r="K65" s="20">
        <v>0</v>
      </c>
      <c r="L65" s="20">
        <v>200000</v>
      </c>
      <c r="M65" s="20">
        <v>50000</v>
      </c>
      <c r="N65" s="20">
        <v>0</v>
      </c>
      <c r="O65" s="20">
        <v>0</v>
      </c>
      <c r="P65" s="20">
        <f>E65+J65</f>
        <v>8147000</v>
      </c>
    </row>
    <row r="66" spans="1:16" ht="19.5" customHeight="1" x14ac:dyDescent="0.2">
      <c r="A66" s="18" t="s">
        <v>184</v>
      </c>
      <c r="B66" s="18" t="s">
        <v>186</v>
      </c>
      <c r="C66" s="19" t="s">
        <v>185</v>
      </c>
      <c r="D66" s="20" t="s">
        <v>187</v>
      </c>
      <c r="E66" s="20">
        <v>3220700</v>
      </c>
      <c r="F66" s="20">
        <v>3170700</v>
      </c>
      <c r="G66" s="20">
        <v>2450000</v>
      </c>
      <c r="H66" s="20">
        <v>0</v>
      </c>
      <c r="I66" s="20">
        <v>50000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f>E66+J66</f>
        <v>3220700</v>
      </c>
    </row>
    <row r="67" spans="1:16" ht="24" customHeight="1" x14ac:dyDescent="0.2">
      <c r="A67" s="18" t="s">
        <v>188</v>
      </c>
      <c r="B67" s="18" t="s">
        <v>189</v>
      </c>
      <c r="C67" s="19" t="s">
        <v>185</v>
      </c>
      <c r="D67" s="20" t="s">
        <v>190</v>
      </c>
      <c r="E67" s="20">
        <v>1590000</v>
      </c>
      <c r="F67" s="20">
        <v>1590000</v>
      </c>
      <c r="G67" s="20">
        <v>1005000</v>
      </c>
      <c r="H67" s="20">
        <v>150000</v>
      </c>
      <c r="I67" s="20">
        <v>0</v>
      </c>
      <c r="J67" s="20">
        <v>5000</v>
      </c>
      <c r="K67" s="20">
        <v>0</v>
      </c>
      <c r="L67" s="20">
        <v>5000</v>
      </c>
      <c r="M67" s="20">
        <v>0</v>
      </c>
      <c r="N67" s="20">
        <v>0</v>
      </c>
      <c r="O67" s="20">
        <v>0</v>
      </c>
      <c r="P67" s="20">
        <f>E67+J67</f>
        <v>1595000</v>
      </c>
    </row>
    <row r="68" spans="1:16" ht="45.75" customHeight="1" x14ac:dyDescent="0.2">
      <c r="A68" s="18" t="s">
        <v>191</v>
      </c>
      <c r="B68" s="18" t="s">
        <v>193</v>
      </c>
      <c r="C68" s="19" t="s">
        <v>192</v>
      </c>
      <c r="D68" s="20" t="s">
        <v>194</v>
      </c>
      <c r="E68" s="20">
        <v>9966000</v>
      </c>
      <c r="F68" s="20">
        <v>9966000</v>
      </c>
      <c r="G68" s="20">
        <v>5500000</v>
      </c>
      <c r="H68" s="20">
        <v>2570000</v>
      </c>
      <c r="I68" s="20">
        <v>0</v>
      </c>
      <c r="J68" s="20">
        <v>200000</v>
      </c>
      <c r="K68" s="20">
        <v>0</v>
      </c>
      <c r="L68" s="20">
        <v>200000</v>
      </c>
      <c r="M68" s="20">
        <v>0</v>
      </c>
      <c r="N68" s="20">
        <v>0</v>
      </c>
      <c r="O68" s="20">
        <v>0</v>
      </c>
      <c r="P68" s="20">
        <f>E68+J68</f>
        <v>10166000</v>
      </c>
    </row>
    <row r="69" spans="1:16" ht="28.5" customHeight="1" x14ac:dyDescent="0.2">
      <c r="A69" s="18" t="s">
        <v>195</v>
      </c>
      <c r="B69" s="18" t="s">
        <v>196</v>
      </c>
      <c r="C69" s="19" t="s">
        <v>75</v>
      </c>
      <c r="D69" s="20" t="s">
        <v>197</v>
      </c>
      <c r="E69" s="20">
        <v>955900</v>
      </c>
      <c r="F69" s="20">
        <v>955900</v>
      </c>
      <c r="G69" s="20">
        <v>730600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f>E69+J69</f>
        <v>955900</v>
      </c>
    </row>
    <row r="70" spans="1:16" ht="21.75" customHeight="1" x14ac:dyDescent="0.2">
      <c r="A70" s="18" t="s">
        <v>198</v>
      </c>
      <c r="B70" s="18" t="s">
        <v>76</v>
      </c>
      <c r="C70" s="19" t="s">
        <v>75</v>
      </c>
      <c r="D70" s="20" t="s">
        <v>77</v>
      </c>
      <c r="E70" s="20">
        <v>112000</v>
      </c>
      <c r="F70" s="20">
        <v>112000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f>E70+J70</f>
        <v>112000</v>
      </c>
    </row>
    <row r="71" spans="1:16" ht="21" customHeight="1" x14ac:dyDescent="0.2">
      <c r="A71" s="13" t="s">
        <v>199</v>
      </c>
      <c r="B71" s="14"/>
      <c r="C71" s="15"/>
      <c r="D71" s="16" t="s">
        <v>200</v>
      </c>
      <c r="E71" s="17">
        <v>11385200</v>
      </c>
      <c r="F71" s="17">
        <v>8375200</v>
      </c>
      <c r="G71" s="17">
        <v>2094000</v>
      </c>
      <c r="H71" s="17">
        <v>17000</v>
      </c>
      <c r="I71" s="17">
        <v>3000000</v>
      </c>
      <c r="J71" s="17">
        <v>1000000</v>
      </c>
      <c r="K71" s="17">
        <v>1000000</v>
      </c>
      <c r="L71" s="17">
        <v>0</v>
      </c>
      <c r="M71" s="17">
        <v>0</v>
      </c>
      <c r="N71" s="17">
        <v>0</v>
      </c>
      <c r="O71" s="17">
        <v>1000000</v>
      </c>
      <c r="P71" s="17">
        <f>E71+J71</f>
        <v>12385200</v>
      </c>
    </row>
    <row r="72" spans="1:16" ht="20.25" customHeight="1" x14ac:dyDescent="0.2">
      <c r="A72" s="13" t="s">
        <v>201</v>
      </c>
      <c r="B72" s="14"/>
      <c r="C72" s="15"/>
      <c r="D72" s="16" t="s">
        <v>202</v>
      </c>
      <c r="E72" s="17">
        <v>11385200</v>
      </c>
      <c r="F72" s="17">
        <v>8375200</v>
      </c>
      <c r="G72" s="17">
        <v>2094000</v>
      </c>
      <c r="H72" s="17">
        <v>17000</v>
      </c>
      <c r="I72" s="17">
        <v>3000000</v>
      </c>
      <c r="J72" s="17">
        <v>1000000</v>
      </c>
      <c r="K72" s="17">
        <v>1000000</v>
      </c>
      <c r="L72" s="17">
        <v>0</v>
      </c>
      <c r="M72" s="17">
        <v>0</v>
      </c>
      <c r="N72" s="17">
        <v>0</v>
      </c>
      <c r="O72" s="17">
        <v>1000000</v>
      </c>
      <c r="P72" s="17">
        <f>E72+J72</f>
        <v>12385200</v>
      </c>
    </row>
    <row r="73" spans="1:16" ht="54" customHeight="1" x14ac:dyDescent="0.2">
      <c r="A73" s="18" t="s">
        <v>203</v>
      </c>
      <c r="B73" s="18" t="s">
        <v>204</v>
      </c>
      <c r="C73" s="19" t="s">
        <v>22</v>
      </c>
      <c r="D73" s="20" t="s">
        <v>205</v>
      </c>
      <c r="E73" s="20">
        <v>2728200</v>
      </c>
      <c r="F73" s="20">
        <v>2728200</v>
      </c>
      <c r="G73" s="20">
        <v>2094000</v>
      </c>
      <c r="H73" s="20">
        <v>17000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f>E73+J73</f>
        <v>2728200</v>
      </c>
    </row>
    <row r="74" spans="1:16" ht="32.25" customHeight="1" x14ac:dyDescent="0.2">
      <c r="A74" s="18" t="s">
        <v>206</v>
      </c>
      <c r="B74" s="18" t="s">
        <v>207</v>
      </c>
      <c r="C74" s="19" t="s">
        <v>27</v>
      </c>
      <c r="D74" s="20" t="s">
        <v>208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f>E74+J74</f>
        <v>0</v>
      </c>
    </row>
    <row r="75" spans="1:16" ht="30" customHeight="1" x14ac:dyDescent="0.2">
      <c r="A75" s="18" t="s">
        <v>209</v>
      </c>
      <c r="B75" s="18" t="s">
        <v>210</v>
      </c>
      <c r="C75" s="19" t="s">
        <v>26</v>
      </c>
      <c r="D75" s="20" t="s">
        <v>211</v>
      </c>
      <c r="E75" s="20">
        <v>10000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f>E75+J75</f>
        <v>10000</v>
      </c>
    </row>
    <row r="76" spans="1:16" ht="27" customHeight="1" x14ac:dyDescent="0.2">
      <c r="A76" s="18" t="s">
        <v>212</v>
      </c>
      <c r="B76" s="18" t="s">
        <v>213</v>
      </c>
      <c r="C76" s="19" t="s">
        <v>27</v>
      </c>
      <c r="D76" s="20" t="s">
        <v>214</v>
      </c>
      <c r="E76" s="20">
        <v>2427000</v>
      </c>
      <c r="F76" s="20">
        <v>2427000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f>E76+J76</f>
        <v>2427000</v>
      </c>
    </row>
    <row r="77" spans="1:16" ht="24.75" customHeight="1" x14ac:dyDescent="0.2">
      <c r="A77" s="18" t="s">
        <v>215</v>
      </c>
      <c r="B77" s="18" t="s">
        <v>216</v>
      </c>
      <c r="C77" s="19" t="s">
        <v>27</v>
      </c>
      <c r="D77" s="20" t="s">
        <v>217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1000000</v>
      </c>
      <c r="K77" s="20">
        <v>1000000</v>
      </c>
      <c r="L77" s="20">
        <v>0</v>
      </c>
      <c r="M77" s="20">
        <v>0</v>
      </c>
      <c r="N77" s="20">
        <v>0</v>
      </c>
      <c r="O77" s="20">
        <v>1000000</v>
      </c>
      <c r="P77" s="20">
        <f>E77+J77</f>
        <v>1000000</v>
      </c>
    </row>
    <row r="78" spans="1:16" ht="44.25" customHeight="1" x14ac:dyDescent="0.2">
      <c r="A78" s="18" t="s">
        <v>218</v>
      </c>
      <c r="B78" s="18" t="s">
        <v>219</v>
      </c>
      <c r="C78" s="19" t="s">
        <v>27</v>
      </c>
      <c r="D78" s="20" t="s">
        <v>220</v>
      </c>
      <c r="E78" s="20">
        <v>6220000</v>
      </c>
      <c r="F78" s="20">
        <v>3220000</v>
      </c>
      <c r="G78" s="20">
        <v>0</v>
      </c>
      <c r="H78" s="20">
        <v>0</v>
      </c>
      <c r="I78" s="20">
        <v>3000000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f>E78+J78</f>
        <v>6220000</v>
      </c>
    </row>
    <row r="79" spans="1:16" ht="24.75" customHeight="1" x14ac:dyDescent="0.2">
      <c r="A79" s="14" t="s">
        <v>221</v>
      </c>
      <c r="B79" s="13" t="s">
        <v>221</v>
      </c>
      <c r="C79" s="15" t="s">
        <v>221</v>
      </c>
      <c r="D79" s="16" t="s">
        <v>222</v>
      </c>
      <c r="E79" s="17">
        <v>364337288</v>
      </c>
      <c r="F79" s="17">
        <v>322265588</v>
      </c>
      <c r="G79" s="17">
        <v>186263907</v>
      </c>
      <c r="H79" s="17">
        <v>28672000</v>
      </c>
      <c r="I79" s="17">
        <v>42061700</v>
      </c>
      <c r="J79" s="17">
        <v>15149756.039999999</v>
      </c>
      <c r="K79" s="17">
        <v>12954860</v>
      </c>
      <c r="L79" s="17">
        <v>2194896.04</v>
      </c>
      <c r="M79" s="17">
        <v>50000</v>
      </c>
      <c r="N79" s="17">
        <v>0</v>
      </c>
      <c r="O79" s="17">
        <v>12954860</v>
      </c>
      <c r="P79" s="17">
        <f>E79+J79</f>
        <v>379487044.04000002</v>
      </c>
    </row>
    <row r="82" spans="2:16" ht="15.75" x14ac:dyDescent="0.25">
      <c r="B82" s="21" t="s">
        <v>226</v>
      </c>
      <c r="C82" s="22"/>
      <c r="D82" s="22"/>
      <c r="E82" s="22"/>
      <c r="F82" s="22"/>
      <c r="G82" s="22"/>
      <c r="H82" s="22"/>
      <c r="I82" s="21"/>
      <c r="J82" s="22"/>
      <c r="N82" s="23" t="s">
        <v>227</v>
      </c>
      <c r="O82" s="24"/>
      <c r="P82" s="24"/>
    </row>
    <row r="83" spans="2:16" ht="15.75" x14ac:dyDescent="0.25">
      <c r="B83" s="22"/>
      <c r="C83" s="22"/>
      <c r="D83" s="22"/>
      <c r="E83" s="22"/>
      <c r="F83" s="22"/>
      <c r="G83" s="22"/>
      <c r="H83" s="22"/>
      <c r="I83" s="22"/>
      <c r="J83" s="22"/>
    </row>
    <row r="84" spans="2:16" ht="15.75" x14ac:dyDescent="0.25">
      <c r="B84" s="22"/>
      <c r="C84" s="22"/>
      <c r="D84" s="22"/>
      <c r="E84" s="22"/>
      <c r="F84" s="22"/>
      <c r="G84" s="22"/>
      <c r="H84" s="22"/>
      <c r="I84" s="22"/>
      <c r="J84" s="22"/>
    </row>
  </sheetData>
  <mergeCells count="24">
    <mergeCell ref="O10:O12"/>
    <mergeCell ref="P9:P12"/>
    <mergeCell ref="M2:O4"/>
    <mergeCell ref="N82:P8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2026-03-18T09:31:26Z</cp:lastPrinted>
  <dcterms:created xsi:type="dcterms:W3CDTF">2026-03-18T09:24:10Z</dcterms:created>
  <dcterms:modified xsi:type="dcterms:W3CDTF">2026-03-18T09:32:16Z</dcterms:modified>
</cp:coreProperties>
</file>